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3"/>
  </sheets>
  <definedNames>
    <definedName function="false" hidden="false" name="_xlfn_CEILING_PRECISE" vbProcedure="false">NA()</definedName>
    <definedName function="false" hidden="false" localSheetId="0" name="Excel_BuiltIn_Print_Area" vbProcedure="false">NA()</definedName>
    <definedName function="false" hidden="false" localSheetId="0" name="Excel_BuiltIn_Print_Titles" vbProcedure="false">NA()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<sst xmlns="http://schemas.openxmlformats.org/spreadsheetml/2006/main" count="35" uniqueCount="29">
  <si>
    <t xml:space="preserve">Приложение №2 к документации о закупке</t>
  </si>
  <si>
    <r>
      <rPr>
        <sz val="11"/>
        <color rgb="FF000000"/>
        <rFont val="Times New Roman"/>
        <family val="0"/>
        <charset val="1"/>
      </rPr>
      <t xml:space="preserve">Обоснование начальной (максимальной) цены договора на выполнение комплекса работ по  объекту строительства:
</t>
    </r>
    <r>
      <rPr>
        <b val="true"/>
        <sz val="11"/>
        <color rgb="FF000000"/>
        <rFont val="Times New Roman"/>
        <family val="0"/>
        <charset val="1"/>
      </rPr>
      <t xml:space="preserve">«Строительство КЛ-10 кВ от ПС 110/10 кВ «ИКЕА» фидера И-101, И-406 общей протяженностью 4,61 км, расположенной по адресу: Республика Адыгея, Тахтамукайский район, аул Новая Адыгея, ул. Бжедугская» (идентификатор инвестиционного проекта P_79_1122309002750_01)»</t>
    </r>
  </si>
  <si>
    <t xml:space="preserve">            В соответствии с  Федеральным законом № 223-ФЗ от 18.07.2011г. «О закупках товаров, работ, услуг отдельными видами юридических лиц» и в соответствии с пунктом 1.6.6 Положения о закупке товаров, работ, услуг общества с ограниченной ответственностью «Энергосистемы» (версия 12)</t>
  </si>
  <si>
    <t xml:space="preserve">           Начальная (максимальная) цена Договора установлена посредством метода сопоставимых рыночных цен (анализа рынка), на основании коммерческих предложений потенциальных поставщиков получены следующие данные: </t>
  </si>
  <si>
    <t xml:space="preserve">Обоснование начальной (максимальной) цены Договора "Н(М)ЦД" </t>
  </si>
  <si>
    <t xml:space="preserve">№ п/п</t>
  </si>
  <si>
    <t xml:space="preserve">Наименование товара</t>
  </si>
  <si>
    <t xml:space="preserve">Объем товара</t>
  </si>
  <si>
    <t xml:space="preserve">Предложение 1  </t>
  </si>
  <si>
    <t xml:space="preserve">Предложение2  </t>
  </si>
  <si>
    <t xml:space="preserve">Предложение 3</t>
  </si>
  <si>
    <t xml:space="preserve">Средняя цена за ед., руб.</t>
  </si>
  <si>
    <t xml:space="preserve">Количество значений</t>
  </si>
  <si>
    <t xml:space="preserve">σ=</t>
  </si>
  <si>
    <t xml:space="preserve">Коэф.вариации V=</t>
  </si>
  <si>
    <t xml:space="preserve">ОДН/НЕОДН</t>
  </si>
  <si>
    <t xml:space="preserve">НМЦК 
рын.=</t>
  </si>
  <si>
    <t xml:space="preserve">ед. изм.</t>
  </si>
  <si>
    <t xml:space="preserve">кол-во</t>
  </si>
  <si>
    <t xml:space="preserve">Цена за ед., руб.</t>
  </si>
  <si>
    <t xml:space="preserve">Стоимость, руб.</t>
  </si>
  <si>
    <t xml:space="preserve">Услуги по инженерно-техническому проектированию систем энергоснабжения           ОКПД2 71.12.13.000 </t>
  </si>
  <si>
    <t xml:space="preserve">шт</t>
  </si>
  <si>
    <t xml:space="preserve">V&lt;33 (однородные)</t>
  </si>
  <si>
    <t xml:space="preserve"> Работы строительные по прокладке местных линий электропередачи и связи над землей или под землей ОКПД2  42.22.22.110</t>
  </si>
  <si>
    <t xml:space="preserve">ИТОГО:</t>
  </si>
  <si>
    <t xml:space="preserve">НМЦ договора = (НМЦ1пост + НМЦ2пост + НМЦ3пост) / 3.   Где НМЦ 1, 2, 3 – начальная максимальная цена потенциального поставщика.</t>
  </si>
  <si>
    <t xml:space="preserve">На основании вышеизложенного заказчиком установлена начальная максимальная цена Договора, которая составляет: 
28 640 000,00 руб.  (Двадцать восемь миллионов шестьсот сорок тысяч рублей 00 копеек)</t>
  </si>
  <si>
    <t xml:space="preserve">Во избежание сговора участников размещения заказа и нарушения ст. 11 Федерального закона № 135-ФЗ от 26.07.2006 года «О защите конкуренции», заказчик не указывает сведения о потенциальных поставщиках сделавших коммерческие предложения. Данные сведения хранятся у заказчика.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</si>
</sst>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_р_."/>
    <numFmt numFmtId="166" formatCode="#,##0"/>
    <numFmt numFmtId="167" formatCode="#,##0.00"/>
    <numFmt numFmtId="168" formatCode="0%"/>
    <numFmt numFmtId="169" formatCode="0.00"/>
  </numFmts>
  <fonts count="16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sz val="8"/>
      <color rgb="FF000000"/>
      <name val="Times New Roman"/>
      <family val="0"/>
      <charset val="1"/>
    </font>
    <font>
      <b val="true"/>
      <sz val="6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  <font>
      <b val="true"/>
      <sz val="7"/>
      <color rgb="FF000000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sz val="4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/>
      <right style="dotted"/>
      <top style="dotted"/>
      <bottom style="dotted"/>
      <diagonal/>
    </border>
    <border diagonalUp="false" diagonalDown="false">
      <left style="dotted"/>
      <right style="dotted"/>
      <top/>
      <bottom style="dotted"/>
      <diagonal/>
    </border>
    <border diagonalUp="false" diagonalDown="false">
      <left/>
      <right style="dotted"/>
      <top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9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false" indent="0" shrinkToFit="true"/>
      <protection locked="false" hidden="true"/>
    </xf>
    <xf numFmtId="165" fontId="11" fillId="0" borderId="1" xfId="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false" indent="0" shrinkToFit="true"/>
      <protection locked="false" hidden="true"/>
    </xf>
    <xf numFmtId="164" fontId="12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3" fillId="0" borderId="1" xfId="0" applyFont="true" applyBorder="true" applyAlignment="true" applyProtection="true">
      <alignment horizontal="left" vertical="top" textRotation="90" wrapText="false" indent="0" shrinkToFit="true"/>
      <protection locked="true" hidden="false"/>
    </xf>
    <xf numFmtId="164" fontId="8" fillId="0" borderId="1" xfId="0" applyFont="true" applyBorder="true" applyAlignment="true" applyProtection="true">
      <alignment horizontal="left" vertical="top" textRotation="90" wrapText="false" indent="0" shrinkToFit="tru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false" hidden="true"/>
    </xf>
    <xf numFmtId="166" fontId="7" fillId="0" borderId="1" xfId="0" applyFont="true" applyBorder="true" applyAlignment="true" applyProtection="true">
      <alignment horizontal="center" vertical="top" textRotation="0" wrapText="true" indent="0" shrinkToFit="false"/>
      <protection locked="false" hidden="true"/>
    </xf>
    <xf numFmtId="165" fontId="7" fillId="0" borderId="1" xfId="0" applyFont="true" applyBorder="true" applyAlignment="true" applyProtection="true">
      <alignment horizontal="center" vertical="top" textRotation="0" wrapText="false" indent="0" shrinkToFit="true"/>
      <protection locked="false" hidden="true"/>
    </xf>
    <xf numFmtId="165" fontId="7" fillId="0" borderId="1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90" wrapText="false" indent="0" shrinkToFit="tru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8" activeCellId="0" sqref="G18"/>
    </sheetView>
  </sheetViews>
  <sheetFormatPr defaultColWidth="8.71484375" defaultRowHeight="15" customHeight="false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2" width="21.14"/>
    <col collapsed="false" customWidth="true" hidden="false" outlineLevel="0" max="3" min="3" style="1" width="7"/>
    <col collapsed="false" customWidth="true" hidden="false" outlineLevel="0" max="4" min="4" style="1" width="6.14"/>
    <col collapsed="false" customWidth="true" hidden="false" outlineLevel="0" max="5" min="5" style="3" width="9"/>
    <col collapsed="false" customWidth="true" hidden="false" outlineLevel="0" max="6" min="6" style="3" width="10.57"/>
    <col collapsed="false" customWidth="false" hidden="false" outlineLevel="0" max="7" min="7" style="3" width="8.71"/>
    <col collapsed="false" customWidth="true" hidden="false" outlineLevel="0" max="8" min="8" style="3" width="11.29"/>
    <col collapsed="false" customWidth="true" hidden="false" outlineLevel="0" max="9" min="9" style="3" width="8.86"/>
    <col collapsed="false" customWidth="true" hidden="false" outlineLevel="0" max="10" min="10" style="3" width="11"/>
    <col collapsed="false" customWidth="true" hidden="false" outlineLevel="0" max="11" min="11" style="3" width="13.29"/>
    <col collapsed="false" customWidth="true" hidden="false" outlineLevel="0" max="12" min="12" style="1" width="2"/>
    <col collapsed="false" customWidth="true" hidden="false" outlineLevel="0" max="13" min="13" style="1" width="2.16"/>
    <col collapsed="false" customWidth="true" hidden="false" outlineLevel="0" max="14" min="14" style="1" width="2.29"/>
    <col collapsed="false" customWidth="true" hidden="false" outlineLevel="0" max="15" min="15" style="1" width="2.57"/>
    <col collapsed="false" customWidth="true" hidden="false" outlineLevel="0" max="16" min="16" style="3" width="16.42"/>
    <col collapsed="false" customWidth="true" hidden="false" outlineLevel="0" max="18" min="17" style="1" width="11.57"/>
    <col collapsed="false" customWidth="true" hidden="false" outlineLevel="0" max="19" min="19" style="1" width="11.29"/>
    <col collapsed="false" customWidth="false" hidden="false" outlineLevel="0" max="16384" min="20" style="1" width="8.71"/>
  </cols>
  <sheetData>
    <row r="1" customFormat="false" ht="18.65" hidden="false" customHeight="true" outlineLevel="0" collapsed="false">
      <c r="J1" s="4" t="s">
        <v>0</v>
      </c>
      <c r="K1" s="4"/>
      <c r="L1" s="4"/>
      <c r="M1" s="4"/>
      <c r="N1" s="4"/>
      <c r="O1" s="4"/>
      <c r="P1" s="4"/>
    </row>
    <row r="2" s="1" customFormat="true" ht="51.45" hidden="false" customHeight="true" outlineLevel="0" collapsed="false">
      <c r="A2" s="1" t="s">
        <v>1</v>
      </c>
    </row>
    <row r="3" customFormat="false" ht="29.8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false" ht="27.1" hidden="false" customHeight="true" outlineLevel="0" collapsed="false">
      <c r="A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Format="false" ht="15" hidden="false" customHeight="true" outlineLevel="0" collapsed="false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6.7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="11" customFormat="true" ht="51.75" hidden="false" customHeight="true" outlineLevel="0" collapsed="false">
      <c r="A7" s="7" t="s">
        <v>5</v>
      </c>
      <c r="B7" s="7" t="s">
        <v>6</v>
      </c>
      <c r="C7" s="7" t="s">
        <v>7</v>
      </c>
      <c r="D7" s="7"/>
      <c r="E7" s="8" t="s">
        <v>8</v>
      </c>
      <c r="F7" s="8"/>
      <c r="G7" s="8" t="s">
        <v>9</v>
      </c>
      <c r="H7" s="8"/>
      <c r="I7" s="8" t="s">
        <v>10</v>
      </c>
      <c r="J7" s="8"/>
      <c r="K7" s="9" t="s">
        <v>11</v>
      </c>
      <c r="L7" s="10" t="s">
        <v>12</v>
      </c>
      <c r="M7" s="10" t="s">
        <v>13</v>
      </c>
      <c r="N7" s="10" t="s">
        <v>14</v>
      </c>
      <c r="O7" s="10" t="s">
        <v>15</v>
      </c>
      <c r="P7" s="9" t="s">
        <v>16</v>
      </c>
    </row>
    <row r="8" s="11" customFormat="true" ht="25.5" hidden="false" customHeight="true" outlineLevel="0" collapsed="false">
      <c r="A8" s="7"/>
      <c r="B8" s="7"/>
      <c r="C8" s="7" t="s">
        <v>17</v>
      </c>
      <c r="D8" s="7" t="s">
        <v>18</v>
      </c>
      <c r="E8" s="9" t="s">
        <v>19</v>
      </c>
      <c r="F8" s="9" t="s">
        <v>20</v>
      </c>
      <c r="G8" s="9" t="s">
        <v>19</v>
      </c>
      <c r="H8" s="9" t="s">
        <v>20</v>
      </c>
      <c r="I8" s="9" t="s">
        <v>19</v>
      </c>
      <c r="J8" s="9" t="s">
        <v>20</v>
      </c>
      <c r="K8" s="9"/>
      <c r="L8" s="10"/>
      <c r="M8" s="10"/>
      <c r="N8" s="10"/>
      <c r="O8" s="10"/>
      <c r="P8" s="9"/>
    </row>
    <row r="9" s="11" customFormat="true" ht="60.4" hidden="false" customHeight="true" outlineLevel="0" collapsed="false">
      <c r="A9" s="12" t="n">
        <v>1</v>
      </c>
      <c r="B9" s="13" t="s">
        <v>21</v>
      </c>
      <c r="C9" s="14" t="s">
        <v>22</v>
      </c>
      <c r="D9" s="14" t="n">
        <v>1</v>
      </c>
      <c r="E9" s="15" t="n">
        <v>4500000</v>
      </c>
      <c r="F9" s="16" t="n">
        <f aca="false">E9*D9</f>
        <v>4500000</v>
      </c>
      <c r="G9" s="17" t="n">
        <v>6450000</v>
      </c>
      <c r="H9" s="16" t="n">
        <f aca="false">G9*D9</f>
        <v>6450000</v>
      </c>
      <c r="I9" s="17" t="n">
        <v>3780000</v>
      </c>
      <c r="J9" s="16" t="n">
        <f aca="false">I9*D9</f>
        <v>3780000</v>
      </c>
      <c r="K9" s="16" t="n">
        <f aca="false">AVERAGE(E9, G9, I9)</f>
        <v>4910000</v>
      </c>
      <c r="L9" s="18" t="n">
        <f aca="false">COUNTA(E9, G9, I9)</f>
        <v>3</v>
      </c>
      <c r="M9" s="19" t="n">
        <f aca="false">SQRT((IF(E9&gt;0, POWER(E9-K9, 2), 0)+IF(G9&gt;0, POWER(G9-K9, 2), 0)+IF(I9&gt;0, POWER(I9-K9, 2), 0))/(L9-1))</f>
        <v>1381412.32077899</v>
      </c>
      <c r="N9" s="19" t="n">
        <f aca="false">M9/K9*100</f>
        <v>28.1346704842972</v>
      </c>
      <c r="O9" s="20" t="s">
        <v>23</v>
      </c>
      <c r="P9" s="21" t="n">
        <f aca="false">(F9+H9+J9)/3</f>
        <v>4910000</v>
      </c>
    </row>
    <row r="10" s="11" customFormat="true" ht="67.9" hidden="false" customHeight="true" outlineLevel="0" collapsed="false">
      <c r="A10" s="22" t="n">
        <v>2</v>
      </c>
      <c r="B10" s="23" t="s">
        <v>24</v>
      </c>
      <c r="C10" s="24" t="s">
        <v>22</v>
      </c>
      <c r="D10" s="24" t="n">
        <v>1</v>
      </c>
      <c r="E10" s="15" t="n">
        <v>25400000</v>
      </c>
      <c r="F10" s="16" t="n">
        <f aca="false">E10*D10</f>
        <v>25400000</v>
      </c>
      <c r="G10" s="17" t="n">
        <v>19960000</v>
      </c>
      <c r="H10" s="16" t="n">
        <f aca="false">G10*D10</f>
        <v>19960000</v>
      </c>
      <c r="I10" s="17" t="n">
        <v>25830000</v>
      </c>
      <c r="J10" s="16" t="n">
        <f aca="false">I10*D10</f>
        <v>25830000</v>
      </c>
      <c r="K10" s="16" t="n">
        <f aca="false">AVERAGE(E10, G10, I10)</f>
        <v>23730000</v>
      </c>
      <c r="L10" s="18" t="n">
        <f aca="false">COUNTA(E10, G10, I10)</f>
        <v>3</v>
      </c>
      <c r="M10" s="19" t="n">
        <f aca="false">SQRT((IF(E10&gt;0, POWER(E10-K10, 2), 0)+IF(G10&gt;0, POWER(G10-K10, 2), 0)+IF(I10&gt;0, POWER(I10-K10, 2), 0))/(L10-1))</f>
        <v>3271987.163789</v>
      </c>
      <c r="N10" s="19" t="n">
        <f aca="false">M10/K10*100</f>
        <v>13.7883993417151</v>
      </c>
      <c r="O10" s="20" t="s">
        <v>23</v>
      </c>
      <c r="P10" s="21" t="n">
        <f aca="false">(F10+H10+J10)/3</f>
        <v>23730000</v>
      </c>
    </row>
    <row r="11" s="33" customFormat="true" ht="15" hidden="false" customHeight="false" outlineLevel="0" collapsed="false">
      <c r="A11" s="25"/>
      <c r="B11" s="26" t="s">
        <v>25</v>
      </c>
      <c r="C11" s="27"/>
      <c r="D11" s="28"/>
      <c r="E11" s="29"/>
      <c r="F11" s="30" t="n">
        <f aca="false">SUM(F9:F10)</f>
        <v>29900000</v>
      </c>
      <c r="G11" s="29"/>
      <c r="H11" s="30" t="n">
        <f aca="false">SUM(H9:H10)</f>
        <v>26410000</v>
      </c>
      <c r="I11" s="29"/>
      <c r="J11" s="30" t="n">
        <f aca="false">SUM(J9:J10)</f>
        <v>29610000</v>
      </c>
      <c r="K11" s="30"/>
      <c r="L11" s="31"/>
      <c r="M11" s="31"/>
      <c r="N11" s="31"/>
      <c r="O11" s="31"/>
      <c r="P11" s="32" t="n">
        <f aca="false">(F11+H11+J11)/3</f>
        <v>28640000</v>
      </c>
    </row>
    <row r="12" s="33" customFormat="true" ht="7.45" hidden="false" customHeight="true" outlineLevel="0" collapsed="false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6"/>
    </row>
    <row r="13" customFormat="false" ht="15.75" hidden="false" customHeight="true" outlineLevel="0" collapsed="false">
      <c r="A13" s="34" t="s">
        <v>26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36"/>
    </row>
    <row r="14" customFormat="false" ht="28.35" hidden="false" customHeight="true" outlineLevel="0" collapsed="false">
      <c r="A14" s="37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customFormat="false" ht="32.25" hidden="false" customHeight="true" outlineLevel="0" collapsed="false">
      <c r="A15" s="38" t="s">
        <v>28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customFormat="false" ht="12" hidden="false" customHeight="true" outlineLevel="0" collapsed="false"/>
    <row r="24" customFormat="false" ht="15" hidden="false" customHeight="false" outlineLevel="0" collapsed="false">
      <c r="Q24" s="39"/>
      <c r="R24" s="40"/>
      <c r="S24" s="39"/>
    </row>
    <row r="25" customFormat="false" ht="15" hidden="false" customHeight="false" outlineLevel="0" collapsed="false">
      <c r="Q25" s="39"/>
      <c r="R25" s="40"/>
      <c r="S25" s="39"/>
    </row>
    <row r="26" customFormat="false" ht="15" hidden="false" customHeight="false" outlineLevel="0" collapsed="false">
      <c r="Q26" s="39"/>
      <c r="R26" s="40"/>
      <c r="S26" s="39"/>
    </row>
    <row r="27" customFormat="false" ht="15" hidden="false" customHeight="false" outlineLevel="0" collapsed="false">
      <c r="Q27" s="40"/>
    </row>
  </sheetData>
  <mergeCells count="21">
    <mergeCell ref="J1:P1"/>
    <mergeCell ref="A2:P2"/>
    <mergeCell ref="A3:P3"/>
    <mergeCell ref="A4:P4"/>
    <mergeCell ref="A5:P5"/>
    <mergeCell ref="A7:A8"/>
    <mergeCell ref="B7:B8"/>
    <mergeCell ref="C7:D7"/>
    <mergeCell ref="E7:F7"/>
    <mergeCell ref="G7:H7"/>
    <mergeCell ref="I7:J7"/>
    <mergeCell ref="K7:K8"/>
    <mergeCell ref="L7:L8"/>
    <mergeCell ref="M7:M8"/>
    <mergeCell ref="N7:N8"/>
    <mergeCell ref="O7:O8"/>
    <mergeCell ref="P7:P8"/>
    <mergeCell ref="A12:P12"/>
    <mergeCell ref="A13:P13"/>
    <mergeCell ref="A14:P14"/>
    <mergeCell ref="A15:P15"/>
  </mergeCells>
  <printOptions headings="false" gridLines="false" gridLinesSet="true" horizontalCentered="false" verticalCentered="false"/>
  <pageMargins left="0.157638888888889" right="0.0784722222222222" top="0.551388888888889" bottom="0.157638888888889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2026-02-05T13:03:15Z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